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G4" i="2" l="1"/>
  <c r="G5" i="2"/>
  <c r="G6" i="2"/>
  <c r="G7" i="2"/>
  <c r="G8" i="2"/>
  <c r="G9" i="2"/>
  <c r="G10" i="2"/>
  <c r="G3" i="2"/>
  <c r="E4" i="2"/>
  <c r="E5" i="2"/>
  <c r="E6" i="2"/>
  <c r="E7" i="2"/>
  <c r="E8" i="2"/>
  <c r="E9" i="2"/>
  <c r="E10" i="2"/>
  <c r="E3" i="2"/>
  <c r="C4" i="2"/>
  <c r="C5" i="2"/>
  <c r="C6" i="2"/>
  <c r="C7" i="2"/>
  <c r="C8" i="2"/>
  <c r="C9" i="2"/>
  <c r="C10" i="2"/>
  <c r="C3" i="2"/>
</calcChain>
</file>

<file path=xl/sharedStrings.xml><?xml version="1.0" encoding="utf-8"?>
<sst xmlns="http://schemas.openxmlformats.org/spreadsheetml/2006/main" count="38" uniqueCount="33">
  <si>
    <t>stt</t>
  </si>
  <si>
    <t>01BH20</t>
  </si>
  <si>
    <t>02MT8</t>
  </si>
  <si>
    <t>01LH100</t>
  </si>
  <si>
    <t>01BH30</t>
  </si>
  <si>
    <t>02MT12</t>
  </si>
  <si>
    <t>02TD8</t>
  </si>
  <si>
    <t>02LH60</t>
  </si>
  <si>
    <t>01TD15</t>
  </si>
  <si>
    <t>TÊN HÀNG</t>
  </si>
  <si>
    <t>SỐ PHIẾU</t>
  </si>
  <si>
    <t>NGÀY BÁN</t>
  </si>
  <si>
    <t>15/09/2018</t>
  </si>
  <si>
    <t>15/08/2018</t>
  </si>
  <si>
    <t>MÃ HÀNG</t>
  </si>
  <si>
    <t>BH</t>
  </si>
  <si>
    <t>MT</t>
  </si>
  <si>
    <t>LH</t>
  </si>
  <si>
    <t>TD</t>
  </si>
  <si>
    <t>BÌNH HOA</t>
  </si>
  <si>
    <t>TRANH LÁ HOA ÉP</t>
  </si>
  <si>
    <t>MÀN TRE</t>
  </si>
  <si>
    <t>TRỐNG ĐỒNG</t>
  </si>
  <si>
    <t>TÊN HANG</t>
  </si>
  <si>
    <t>LOẠI 1</t>
  </si>
  <si>
    <t>LOẠI 2</t>
  </si>
  <si>
    <t>SỐ LƯỢNG</t>
  </si>
  <si>
    <t xml:space="preserve">ĐƠN GIÁ </t>
  </si>
  <si>
    <t>THÀNH TIỀN</t>
  </si>
  <si>
    <t>MAÃ HÀNG</t>
  </si>
  <si>
    <t>BẢNG THỐNG KÊ THÀNH TIỀN</t>
  </si>
  <si>
    <t>TỔNG THÀNH TIỀN</t>
  </si>
  <si>
    <t>CỦA HÀNG THỦ CÔNG MĨ NGHỆ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</si>
</sst>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yy;@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1" xfId="0" applyFont="1" applyFill="1" applyBorder="1"/>
    <xf numFmtId="0" fontId="1" fillId="0" borderId="1" xfId="0" applyFont="1" applyBorder="1"/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Sheet2!$K$13</c:f>
              <c:strCache>
                <c:ptCount val="1"/>
                <c:pt idx="0">
                  <c:v>TỔNG THÀNH TIỀN</c:v>
                </c:pt>
              </c:strCache>
            </c:strRef>
          </c:tx>
          <c:cat>
            <c:strRef>
              <c:f>Sheet2!$J$14:$J$15</c:f>
              <c:strCache>
                <c:ptCount val="2"/>
                <c:pt idx="0">
                  <c:v>BÌNH HOA</c:v>
                </c:pt>
                <c:pt idx="1">
                  <c:v>TRANH LÁ HOA ÉP</c:v>
                </c:pt>
              </c:strCache>
            </c:strRef>
          </c:cat>
          <c:val>
            <c:numRef>
              <c:f>Sheet2!$K$14:$K$15</c:f>
              <c:numCache>
                <c:formatCode>General</c:formatCode>
                <c:ptCount val="2"/>
                <c:pt idx="0">
                  <c:v>4587987</c:v>
                </c:pt>
                <c:pt idx="1">
                  <c:v>8984984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361950</xdr:colOff>
      <xdr:row>1</xdr:row>
      <xdr:rowOff>109537</xdr:rowOff>
    </xdr:from>
    <xdr:to>
      <xdr:col>18</xdr:col>
      <xdr:colOff>133350</xdr:colOff>
      <xdr:row>13</xdr:row>
      <xdr:rowOff>166687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G13" sqref="G13"/>
    </sheetView>
  </sheetViews>
  <sheetFormatPr defaultRowHeight="15" x14ac:dyDescent="0.25"/>
  <cols>
    <col min="1" max="1" width="9.28515625" bestFit="1" customWidth="1"/>
    <col min="3" max="3" width="14" customWidth="1"/>
    <col min="4" max="4" width="11.7109375" bestFit="1" customWidth="1"/>
    <col min="6" max="6" width="9.28515625" bestFit="1" customWidth="1"/>
    <col min="7" max="7" width="10.140625" bestFit="1" customWidth="1"/>
    <col min="11" max="11" width="9.28515625" bestFit="1" customWidth="1"/>
  </cols>
  <sheetData>
    <row r="1" spans="1:12" ht="15.75" x14ac:dyDescent="0.25">
      <c r="A1" s="1"/>
      <c r="B1" s="1"/>
      <c r="C1" s="2" t="s">
        <v>32</v>
      </c>
      <c r="D1" s="1"/>
      <c r="E1" s="1"/>
      <c r="F1" s="1"/>
      <c r="G1" s="1"/>
      <c r="H1" s="1"/>
      <c r="I1" s="1"/>
      <c r="J1" s="1"/>
      <c r="K1" s="1"/>
      <c r="L1" s="1"/>
    </row>
    <row r="2" spans="1:12" ht="15.75" x14ac:dyDescent="0.25">
      <c r="A2" s="3" t="s">
        <v>0</v>
      </c>
      <c r="B2" s="3" t="s">
        <v>10</v>
      </c>
      <c r="C2" s="3" t="s">
        <v>9</v>
      </c>
      <c r="D2" s="3" t="s">
        <v>11</v>
      </c>
      <c r="E2" s="3" t="s">
        <v>26</v>
      </c>
      <c r="F2" s="3" t="s">
        <v>27</v>
      </c>
      <c r="G2" s="3" t="s">
        <v>28</v>
      </c>
      <c r="H2" s="1"/>
      <c r="I2" s="1"/>
      <c r="J2" s="1"/>
      <c r="K2" s="1"/>
      <c r="L2" s="1"/>
    </row>
    <row r="3" spans="1:12" ht="15.75" x14ac:dyDescent="0.25">
      <c r="A3" s="4">
        <v>1</v>
      </c>
      <c r="B3" s="4" t="s">
        <v>1</v>
      </c>
      <c r="C3" s="4" t="str">
        <f>VLOOKUP(MID(B3,3,2),$A$13:$B$16,2)</f>
        <v>BÌNH HOA</v>
      </c>
      <c r="D3" s="8" t="s">
        <v>12</v>
      </c>
      <c r="E3" s="4" t="str">
        <f>MID(B3,5,1)</f>
        <v>2</v>
      </c>
      <c r="F3" s="4">
        <v>50000</v>
      </c>
      <c r="G3" s="4">
        <f>E3*F3</f>
        <v>100000</v>
      </c>
      <c r="H3" s="1"/>
      <c r="I3" s="1"/>
      <c r="J3" s="1"/>
      <c r="K3" s="1"/>
      <c r="L3" s="1"/>
    </row>
    <row r="4" spans="1:12" ht="15.75" x14ac:dyDescent="0.25">
      <c r="A4" s="4">
        <v>2</v>
      </c>
      <c r="B4" s="4" t="s">
        <v>2</v>
      </c>
      <c r="C4" s="4" t="str">
        <f t="shared" ref="C4:C10" si="0">VLOOKUP(MID(B4,3,2),$A$13:$B$16,2)</f>
        <v>MÀN TRE</v>
      </c>
      <c r="D4" s="8" t="s">
        <v>12</v>
      </c>
      <c r="E4" s="4" t="str">
        <f t="shared" ref="E4:E10" si="1">MID(B4,5,1)</f>
        <v>8</v>
      </c>
      <c r="F4" s="4">
        <v>550000</v>
      </c>
      <c r="G4" s="4">
        <f t="shared" ref="G4:G10" si="2">E4*F4</f>
        <v>4400000</v>
      </c>
      <c r="H4" s="1"/>
      <c r="I4" s="1"/>
      <c r="J4" s="1"/>
      <c r="K4" s="1"/>
      <c r="L4" s="1"/>
    </row>
    <row r="5" spans="1:12" ht="15.75" x14ac:dyDescent="0.25">
      <c r="A5" s="4">
        <v>3</v>
      </c>
      <c r="B5" s="4" t="s">
        <v>3</v>
      </c>
      <c r="C5" s="4" t="str">
        <f t="shared" si="0"/>
        <v>BÌNH HOA</v>
      </c>
      <c r="D5" s="8">
        <v>43381</v>
      </c>
      <c r="E5" s="4" t="str">
        <f t="shared" si="1"/>
        <v>1</v>
      </c>
      <c r="F5" s="4">
        <v>770000</v>
      </c>
      <c r="G5" s="4">
        <f t="shared" si="2"/>
        <v>770000</v>
      </c>
      <c r="H5" s="1"/>
      <c r="I5" s="1"/>
      <c r="J5" s="1"/>
      <c r="K5" s="1"/>
      <c r="L5" s="1"/>
    </row>
    <row r="6" spans="1:12" ht="15.75" x14ac:dyDescent="0.25">
      <c r="A6" s="4">
        <v>4</v>
      </c>
      <c r="B6" s="4" t="s">
        <v>4</v>
      </c>
      <c r="C6" s="4" t="str">
        <f t="shared" si="0"/>
        <v>BÌNH HOA</v>
      </c>
      <c r="D6" s="8">
        <v>43228</v>
      </c>
      <c r="E6" s="4" t="str">
        <f t="shared" si="1"/>
        <v>3</v>
      </c>
      <c r="F6" s="4">
        <v>1176666.66666667</v>
      </c>
      <c r="G6" s="4">
        <f t="shared" si="2"/>
        <v>3530000.0000000102</v>
      </c>
      <c r="H6" s="1"/>
      <c r="I6" s="1"/>
      <c r="J6" s="1"/>
      <c r="K6" s="1"/>
      <c r="L6" s="1"/>
    </row>
    <row r="7" spans="1:12" ht="15.75" x14ac:dyDescent="0.25">
      <c r="A7" s="4">
        <v>5</v>
      </c>
      <c r="B7" s="4" t="s">
        <v>5</v>
      </c>
      <c r="C7" s="4" t="str">
        <f t="shared" si="0"/>
        <v>MÀN TRE</v>
      </c>
      <c r="D7" s="8">
        <v>43381</v>
      </c>
      <c r="E7" s="4" t="str">
        <f t="shared" si="1"/>
        <v>1</v>
      </c>
      <c r="F7" s="4">
        <v>1536666.66666667</v>
      </c>
      <c r="G7" s="4">
        <f t="shared" si="2"/>
        <v>1536666.66666667</v>
      </c>
      <c r="H7" s="1"/>
      <c r="I7" s="1"/>
      <c r="J7" s="1"/>
      <c r="K7" s="1"/>
      <c r="L7" s="1"/>
    </row>
    <row r="8" spans="1:12" ht="15.75" x14ac:dyDescent="0.25">
      <c r="A8" s="4">
        <v>6</v>
      </c>
      <c r="B8" s="4" t="s">
        <v>6</v>
      </c>
      <c r="C8" s="4" t="str">
        <f t="shared" si="0"/>
        <v>TRỐNG ĐỒNG</v>
      </c>
      <c r="D8" s="8">
        <v>43380</v>
      </c>
      <c r="E8" s="4" t="str">
        <f t="shared" si="1"/>
        <v>8</v>
      </c>
      <c r="F8" s="4">
        <v>1896666.66666667</v>
      </c>
      <c r="G8" s="4">
        <f t="shared" si="2"/>
        <v>15173333.33333336</v>
      </c>
      <c r="H8" s="1"/>
      <c r="I8" s="1"/>
      <c r="J8" s="1"/>
      <c r="K8" s="1"/>
      <c r="L8" s="1"/>
    </row>
    <row r="9" spans="1:12" ht="15.75" x14ac:dyDescent="0.25">
      <c r="A9" s="4">
        <v>7</v>
      </c>
      <c r="B9" s="4" t="s">
        <v>7</v>
      </c>
      <c r="C9" s="4" t="str">
        <f t="shared" si="0"/>
        <v>BÌNH HOA</v>
      </c>
      <c r="D9" s="8">
        <v>43140</v>
      </c>
      <c r="E9" s="4" t="str">
        <f t="shared" si="1"/>
        <v>6</v>
      </c>
      <c r="F9" s="4">
        <v>2256666.6666666698</v>
      </c>
      <c r="G9" s="4">
        <f t="shared" si="2"/>
        <v>13540000.000000019</v>
      </c>
      <c r="H9" s="1"/>
      <c r="I9" s="1"/>
      <c r="J9" s="1"/>
      <c r="K9" s="1"/>
      <c r="L9" s="1"/>
    </row>
    <row r="10" spans="1:12" ht="15.75" x14ac:dyDescent="0.25">
      <c r="A10" s="4">
        <v>8</v>
      </c>
      <c r="B10" s="4" t="s">
        <v>8</v>
      </c>
      <c r="C10" s="4" t="str">
        <f t="shared" si="0"/>
        <v>TRỐNG ĐỒNG</v>
      </c>
      <c r="D10" s="8" t="s">
        <v>13</v>
      </c>
      <c r="E10" s="4" t="str">
        <f t="shared" si="1"/>
        <v>1</v>
      </c>
      <c r="F10" s="4">
        <v>2616666.6666666698</v>
      </c>
      <c r="G10" s="4">
        <f t="shared" si="2"/>
        <v>2616666.6666666698</v>
      </c>
      <c r="H10" s="1"/>
      <c r="I10" s="1"/>
      <c r="J10" s="1"/>
      <c r="K10" s="1"/>
      <c r="L10" s="1"/>
    </row>
    <row r="11" spans="1:12" ht="15.75" x14ac:dyDescent="0.25">
      <c r="A11" s="2" t="s">
        <v>14</v>
      </c>
      <c r="B11" s="2" t="s">
        <v>23</v>
      </c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ht="31.5" x14ac:dyDescent="0.25">
      <c r="A12" s="5" t="s">
        <v>29</v>
      </c>
      <c r="B12" s="5" t="s">
        <v>23</v>
      </c>
      <c r="C12" s="5" t="s">
        <v>24</v>
      </c>
      <c r="D12" s="5" t="s">
        <v>25</v>
      </c>
      <c r="E12" s="1"/>
      <c r="F12" s="1"/>
      <c r="G12" s="1"/>
      <c r="H12" s="1"/>
      <c r="I12" s="1"/>
      <c r="J12" s="1" t="s">
        <v>30</v>
      </c>
      <c r="K12" s="1"/>
      <c r="L12" s="1"/>
    </row>
    <row r="13" spans="1:12" ht="47.25" x14ac:dyDescent="0.25">
      <c r="A13" s="6" t="s">
        <v>15</v>
      </c>
      <c r="B13" s="6" t="s">
        <v>19</v>
      </c>
      <c r="C13" s="6">
        <v>50000</v>
      </c>
      <c r="D13" s="6">
        <v>45000</v>
      </c>
      <c r="E13" s="1"/>
      <c r="F13" s="1"/>
      <c r="G13" s="1"/>
      <c r="H13" s="1"/>
      <c r="I13" s="1"/>
      <c r="J13" s="6" t="s">
        <v>9</v>
      </c>
      <c r="K13" s="6" t="s">
        <v>31</v>
      </c>
      <c r="L13" s="1"/>
    </row>
    <row r="14" spans="1:12" ht="31.5" x14ac:dyDescent="0.25">
      <c r="A14" s="6" t="s">
        <v>16</v>
      </c>
      <c r="B14" s="6" t="s">
        <v>21</v>
      </c>
      <c r="C14" s="6">
        <v>70000</v>
      </c>
      <c r="D14" s="4">
        <v>55000</v>
      </c>
      <c r="E14" s="1"/>
      <c r="F14" s="1"/>
      <c r="G14" s="1"/>
      <c r="H14" s="1"/>
      <c r="I14" s="1"/>
      <c r="J14" s="7" t="s">
        <v>19</v>
      </c>
      <c r="K14" s="6">
        <v>4587987</v>
      </c>
      <c r="L14" s="1"/>
    </row>
    <row r="15" spans="1:12" ht="47.25" x14ac:dyDescent="0.25">
      <c r="A15" s="6" t="s">
        <v>17</v>
      </c>
      <c r="B15" s="6" t="s">
        <v>20</v>
      </c>
      <c r="C15" s="6">
        <v>30000</v>
      </c>
      <c r="D15" s="4">
        <v>20000</v>
      </c>
      <c r="E15" s="1"/>
      <c r="F15" s="1"/>
      <c r="G15" s="1"/>
      <c r="H15" s="1"/>
      <c r="I15" s="1"/>
      <c r="J15" s="6" t="s">
        <v>20</v>
      </c>
      <c r="K15" s="4">
        <v>8984984</v>
      </c>
      <c r="L15" s="1"/>
    </row>
    <row r="16" spans="1:12" ht="31.5" x14ac:dyDescent="0.25">
      <c r="A16" s="6" t="s">
        <v>18</v>
      </c>
      <c r="B16" s="6" t="s">
        <v>22</v>
      </c>
      <c r="C16" s="6">
        <v>190000</v>
      </c>
      <c r="D16" s="4">
        <v>150000</v>
      </c>
      <c r="E16" s="1"/>
      <c r="F16" s="1"/>
      <c r="G16" s="1"/>
      <c r="H16" s="1"/>
      <c r="I16" s="1"/>
      <c r="J16" s="1"/>
      <c r="K16" s="1"/>
      <c r="L16" s="1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2013-09-30T21:06:04Z</dcterms:modified>
</cp:coreProperties>
</file>